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-105" yWindow="-105" windowWidth="23250" windowHeight="12570"/>
  </bookViews>
  <sheets>
    <sheet name="Безвозмездные 2024 г." sheetId="1" r:id="rId1"/>
  </sheets>
  <definedNames>
    <definedName name="_xlnm._FilterDatabase" localSheetId="0" hidden="1">'Безвозмездные 2024 г.'!$B$12:$F$26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1" l="1"/>
  <c r="F25" i="1" l="1"/>
  <c r="F24" i="1" s="1"/>
  <c r="F23" i="1"/>
  <c r="F22" i="1"/>
  <c r="F18" i="1"/>
  <c r="F16" i="1"/>
  <c r="F15" i="1" s="1"/>
  <c r="E24" i="1"/>
  <c r="E20" i="1"/>
  <c r="E19" i="1"/>
  <c r="E17" i="1"/>
  <c r="E15" i="1"/>
  <c r="F20" i="1" l="1"/>
  <c r="E14" i="1"/>
  <c r="E13" i="1" s="1"/>
  <c r="D15" i="1"/>
  <c r="D20" i="1"/>
  <c r="D24" i="1"/>
  <c r="D19" i="1" l="1"/>
  <c r="F19" i="1" l="1"/>
  <c r="F17" i="1" s="1"/>
  <c r="F14" i="1" s="1"/>
  <c r="F13" i="1" s="1"/>
  <c r="D17" i="1"/>
  <c r="D14" i="1" s="1"/>
  <c r="D13" i="1" s="1"/>
</calcChain>
</file>

<file path=xl/sharedStrings.xml><?xml version="1.0" encoding="utf-8"?>
<sst xmlns="http://schemas.openxmlformats.org/spreadsheetml/2006/main" count="43" uniqueCount="39">
  <si>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</si>
  <si>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</si>
  <si>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</si>
  <si>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</si>
  <si>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</si>
  <si>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</si>
  <si>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</si>
  <si>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</si>
  <si>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</si>
  <si>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</si>
  <si>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</si>
  <si>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</si>
  <si>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</si>
  <si>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</si>
  <si>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</si>
  <si>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</si>
  <si>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</si>
  <si>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</si>
  <si>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</si>
  <si>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</si>
  <si>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</si>
  <si>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</si>
  <si>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</si>
  <si>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</si>
  <si>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</si>
  <si>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</si>
  <si>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</si>
  <si>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</si>
  <si>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</si>
  <si>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</si>
  <si>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</si>
  <si>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от 26.12.2023 г.  № 36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</si>
  <si>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</si>
  <si>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</si>
  <si>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</si>
  <si>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</si>
  <si>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Общий объем межбюджетных трансфертов, получаемых из бюджета Березовского района в бюджет городского поселения Игрим на 2024 год</t>
  </si>
  <si>
    <t>от 00.08.2024 г.  №   00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</si>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</sst>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zoomScaleNormal="100" workbookViewId="0">
      <selection activeCell="F1" sqref="F1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6" width="12.5703125" style="10" customWidth="1"/>
    <col min="7" max="7" width="16.28515625" style="2" customWidth="1"/>
    <col min="8" max="8" width="17.85546875" style="2" customWidth="1"/>
    <col min="9" max="16384" width="9.140625" style="1"/>
  </cols>
  <sheetData>
    <row r="1" spans="2:13" x14ac:dyDescent="0.25">
      <c r="D1" s="6"/>
      <c r="E1" s="6"/>
      <c r="F1" s="6" t="s">
        <v>38</v>
      </c>
      <c r="G1" s="1"/>
      <c r="H1" s="3"/>
    </row>
    <row r="2" spans="2:13" x14ac:dyDescent="0.25">
      <c r="D2" s="7"/>
      <c r="E2" s="7"/>
      <c r="F2" s="7" t="s">
        <v>7</v>
      </c>
      <c r="G2" s="1"/>
      <c r="H2" s="3"/>
    </row>
    <row r="3" spans="2:13" x14ac:dyDescent="0.25">
      <c r="D3" s="7"/>
      <c r="E3" s="7"/>
      <c r="F3" s="7" t="s">
        <v>8</v>
      </c>
      <c r="G3" s="1"/>
      <c r="H3" s="3"/>
    </row>
    <row r="4" spans="2:13" x14ac:dyDescent="0.25">
      <c r="D4" s="8"/>
      <c r="E4" s="8"/>
      <c r="F4" s="8" t="s">
        <v>37</v>
      </c>
      <c r="G4" s="1"/>
      <c r="H4" s="3"/>
    </row>
    <row r="5" spans="2:13" x14ac:dyDescent="0.25">
      <c r="D5" s="8"/>
      <c r="E5" s="8"/>
      <c r="F5" s="8"/>
      <c r="G5" s="1"/>
      <c r="H5" s="3"/>
    </row>
    <row r="6" spans="2:13" ht="17.25" customHeight="1" x14ac:dyDescent="0.25">
      <c r="D6" s="6"/>
      <c r="E6" s="6"/>
      <c r="F6" s="6" t="s">
        <v>30</v>
      </c>
      <c r="G6" s="1"/>
      <c r="H6" s="3"/>
    </row>
    <row r="7" spans="2:13" x14ac:dyDescent="0.25">
      <c r="D7" s="7"/>
      <c r="E7" s="7"/>
      <c r="F7" s="7" t="s">
        <v>7</v>
      </c>
      <c r="G7" s="1"/>
      <c r="H7" s="3"/>
    </row>
    <row r="8" spans="2:13" x14ac:dyDescent="0.25">
      <c r="D8" s="7"/>
      <c r="E8" s="7"/>
      <c r="F8" s="7" t="s">
        <v>8</v>
      </c>
      <c r="G8" s="1"/>
      <c r="H8" s="3"/>
    </row>
    <row r="9" spans="2:13" x14ac:dyDescent="0.25">
      <c r="D9" s="8"/>
      <c r="E9" s="8"/>
      <c r="F9" s="8" t="s">
        <v>31</v>
      </c>
      <c r="G9" s="1"/>
      <c r="H9" s="3"/>
    </row>
    <row r="10" spans="2:13" ht="44.25" customHeight="1" x14ac:dyDescent="0.25">
      <c r="B10" s="17" t="s">
        <v>36</v>
      </c>
      <c r="C10" s="17"/>
      <c r="D10" s="17"/>
      <c r="E10" s="16"/>
      <c r="F10" s="16"/>
      <c r="G10" s="4"/>
      <c r="H10" s="4"/>
      <c r="M10" s="5"/>
    </row>
    <row r="11" spans="2:13" x14ac:dyDescent="0.25">
      <c r="D11" s="9"/>
      <c r="E11" s="9"/>
      <c r="F11" s="9" t="s">
        <v>0</v>
      </c>
      <c r="M11" s="5"/>
    </row>
    <row r="12" spans="2:13" ht="25.5" x14ac:dyDescent="0.25">
      <c r="B12" s="15" t="s">
        <v>13</v>
      </c>
      <c r="C12" s="15" t="s">
        <v>14</v>
      </c>
      <c r="D12" s="15" t="s">
        <v>29</v>
      </c>
      <c r="E12" s="15" t="s">
        <v>34</v>
      </c>
      <c r="F12" s="15" t="s">
        <v>35</v>
      </c>
    </row>
    <row r="13" spans="2:13" x14ac:dyDescent="0.25">
      <c r="B13" s="11" t="s">
        <v>20</v>
      </c>
      <c r="C13" s="11" t="s">
        <v>1</v>
      </c>
      <c r="D13" s="12">
        <f>D14</f>
        <v>174213.69999999998</v>
      </c>
      <c r="E13" s="12">
        <f>E14</f>
        <v>1903.7</v>
      </c>
      <c r="F13" s="12">
        <f>F14</f>
        <v>176117.4</v>
      </c>
    </row>
    <row r="14" spans="2:13" ht="38.25" x14ac:dyDescent="0.25">
      <c r="B14" s="11" t="s">
        <v>21</v>
      </c>
      <c r="C14" s="11" t="s">
        <v>2</v>
      </c>
      <c r="D14" s="12">
        <f>D15+D17+D20+D24</f>
        <v>174213.69999999998</v>
      </c>
      <c r="E14" s="12">
        <f>E15+E17+E20+E24</f>
        <v>1903.7</v>
      </c>
      <c r="F14" s="12">
        <f>F15+F17+F20+F24</f>
        <v>176117.4</v>
      </c>
    </row>
    <row r="15" spans="2:13" ht="25.5" x14ac:dyDescent="0.25">
      <c r="B15" s="11" t="s">
        <v>22</v>
      </c>
      <c r="C15" s="11" t="s">
        <v>24</v>
      </c>
      <c r="D15" s="12">
        <f>D16</f>
        <v>78482.899999999994</v>
      </c>
      <c r="E15" s="12">
        <f>E16</f>
        <v>0</v>
      </c>
      <c r="F15" s="12">
        <f>F16</f>
        <v>78482.899999999994</v>
      </c>
    </row>
    <row r="16" spans="2:13" ht="38.25" x14ac:dyDescent="0.25">
      <c r="B16" s="11" t="s">
        <v>27</v>
      </c>
      <c r="C16" s="11" t="s">
        <v>28</v>
      </c>
      <c r="D16" s="12">
        <v>78482.899999999994</v>
      </c>
      <c r="E16" s="12"/>
      <c r="F16" s="12">
        <f>D16+E16</f>
        <v>78482.899999999994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116.7</v>
      </c>
      <c r="E17" s="12">
        <f>SUM(E18:E19)</f>
        <v>1239.9000000000001</v>
      </c>
      <c r="F17" s="12">
        <f>SUM(F18:F19)</f>
        <v>1356.6000000000001</v>
      </c>
    </row>
    <row r="18" spans="2:6" ht="76.5" x14ac:dyDescent="0.25">
      <c r="B18" s="11" t="s">
        <v>32</v>
      </c>
      <c r="C18" s="14" t="s">
        <v>33</v>
      </c>
      <c r="D18" s="12">
        <v>116.7</v>
      </c>
      <c r="E18" s="12">
        <v>1239.9000000000001</v>
      </c>
      <c r="F18" s="12">
        <f>D18+E18</f>
        <v>1356.6000000000001</v>
      </c>
    </row>
    <row r="19" spans="2:6" ht="25.5" x14ac:dyDescent="0.25">
      <c r="B19" s="14" t="s">
        <v>18</v>
      </c>
      <c r="C19" s="14" t="s">
        <v>19</v>
      </c>
      <c r="D19" s="12">
        <f>6758.9*0</f>
        <v>0</v>
      </c>
      <c r="E19" s="12">
        <f>6758.9*0</f>
        <v>0</v>
      </c>
      <c r="F19" s="12">
        <f>D19+E19</f>
        <v>0</v>
      </c>
    </row>
    <row r="20" spans="2:6" ht="25.5" x14ac:dyDescent="0.25">
      <c r="B20" s="11" t="s">
        <v>23</v>
      </c>
      <c r="C20" s="11" t="s">
        <v>25</v>
      </c>
      <c r="D20" s="12">
        <f>SUM(D21:D23)</f>
        <v>1749.9</v>
      </c>
      <c r="E20" s="12">
        <f>SUM(E21:E23)</f>
        <v>0</v>
      </c>
      <c r="F20" s="12">
        <f>SUM(F21:F23)</f>
        <v>1749.9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  <c r="F21" s="12">
        <v>0</v>
      </c>
    </row>
    <row r="22" spans="2:6" ht="51" x14ac:dyDescent="0.25">
      <c r="B22" s="11" t="s">
        <v>9</v>
      </c>
      <c r="C22" s="11" t="s">
        <v>3</v>
      </c>
      <c r="D22" s="13">
        <v>1591.9</v>
      </c>
      <c r="E22" s="13"/>
      <c r="F22" s="12">
        <f t="shared" ref="F22:F23" si="0">D22+E22</f>
        <v>1591.9</v>
      </c>
    </row>
    <row r="23" spans="2:6" ht="38.25" x14ac:dyDescent="0.25">
      <c r="B23" s="11" t="s">
        <v>10</v>
      </c>
      <c r="C23" s="11" t="s">
        <v>4</v>
      </c>
      <c r="D23" s="12">
        <v>158</v>
      </c>
      <c r="E23" s="12"/>
      <c r="F23" s="12">
        <f t="shared" si="0"/>
        <v>158</v>
      </c>
    </row>
    <row r="24" spans="2:6" x14ac:dyDescent="0.25">
      <c r="B24" s="11" t="s">
        <v>26</v>
      </c>
      <c r="C24" s="11" t="s">
        <v>5</v>
      </c>
      <c r="D24" s="12">
        <f>D25</f>
        <v>93864.2</v>
      </c>
      <c r="E24" s="12">
        <f>E25</f>
        <v>663.8</v>
      </c>
      <c r="F24" s="12">
        <f>F25</f>
        <v>94528</v>
      </c>
    </row>
    <row r="25" spans="2:6" ht="25.5" x14ac:dyDescent="0.25">
      <c r="B25" s="11" t="s">
        <v>15</v>
      </c>
      <c r="C25" s="11" t="s">
        <v>6</v>
      </c>
      <c r="D25" s="12">
        <v>93864.2</v>
      </c>
      <c r="E25" s="12">
        <f>1490.1-826.3</f>
        <v>663.8</v>
      </c>
      <c r="F25" s="12">
        <f>D25+E25</f>
        <v>94528</v>
      </c>
    </row>
    <row r="26" spans="2:6" ht="25.5" x14ac:dyDescent="0.25">
      <c r="B26" s="14" t="s">
        <v>15</v>
      </c>
      <c r="C26" s="11" t="s">
        <v>6</v>
      </c>
      <c r="D26" s="12"/>
      <c r="E26" s="12"/>
      <c r="F26" s="12"/>
    </row>
    <row r="28" spans="2:6" x14ac:dyDescent="0.25">
      <c r="D28" s="10">
        <v>174213.7</v>
      </c>
    </row>
  </sheetData>
  <autoFilter ref="B12:F26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2024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2023-12-11T12:12:55Z</cp:lastPrinted>
  <dcterms:created xsi:type="dcterms:W3CDTF">2014-11-11T13:19:37Z</dcterms:created>
  <dcterms:modified xsi:type="dcterms:W3CDTF">2024-08-15T05:02:23Z</dcterms:modified>
</cp:coreProperties>
</file>